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heimer Signature Bus Service App\Westheimer SBS\Westheimer SBS Final\"/>
    </mc:Choice>
  </mc:AlternateContent>
  <xr:revisionPtr revIDLastSave="0" documentId="10_ncr:100000_{35F6BD51-CF16-4124-A163-B0F0832D48BA}" xr6:coauthVersionLast="31" xr6:coauthVersionMax="31" xr10:uidLastSave="{00000000-0000-0000-0000-000000000000}"/>
  <bookViews>
    <workbookView xWindow="0" yWindow="0" windowWidth="20490" windowHeight="7545" tabRatio="763" firstSheet="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Documentation" sheetId="21" r:id="rId5"/>
    <sheet name="Benefit Calculations" sheetId="19" r:id="rId6"/>
    <sheet name="Assumed Values" sheetId="2" r:id="rId7"/>
    <sheet name="Emission Factors - NOx" sheetId="17" r:id="rId8"/>
    <sheet name="Emission Factors - VOC" sheetId="18" r:id="rId9"/>
    <sheet name="Service Life" sheetId="20" r:id="rId10"/>
  </sheets>
  <externalReferences>
    <externalReference r:id="rId11"/>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21" l="1"/>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K37" i="19"/>
  <c r="B38" i="11" l="1"/>
  <c r="B38" i="21"/>
  <c r="B37" i="11"/>
  <c r="B37" i="21"/>
  <c r="L37" i="19"/>
  <c r="M4" i="19"/>
  <c r="M37" i="19" s="1"/>
  <c r="Q4" i="19"/>
  <c r="Q37" i="19" s="1"/>
  <c r="P37" i="19"/>
  <c r="B31" i="11" l="1"/>
  <c r="B31" i="21"/>
  <c r="B30" i="11"/>
  <c r="B30" i="21"/>
  <c r="B34" i="11" l="1"/>
  <c r="B34" i="21"/>
</calcChain>
</file>

<file path=xl/sharedStrings.xml><?xml version="1.0" encoding="utf-8"?>
<sst xmlns="http://schemas.openxmlformats.org/spreadsheetml/2006/main" count="297" uniqueCount="132">
  <si>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</si>
  <si>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</si>
  <si>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</si>
  <si>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</si>
  <si>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</si>
  <si>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</si>
  <si>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</si>
  <si>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</si>
  <si>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</si>
  <si>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</si>
  <si>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</si>
  <si>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</si>
  <si>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</si>
  <si>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</si>
  <si>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</si>
  <si>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</si>
  <si>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</si>
  <si>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</si>
  <si>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</si>
  <si>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</si>
  <si>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</si>
  <si>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</si>
  <si>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</si>
  <si>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</si>
  <si>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</si>
  <si>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</si>
  <si>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</si>
  <si>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</si>
  <si>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</si>
  <si>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</si>
  <si>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</si>
  <si>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</si>
  <si>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</si>
  <si>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</si>
  <si>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</si>
  <si>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</si>
  <si>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</si>
  <si>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</si>
  <si>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</si>
  <si>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</si>
  <si>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</si>
  <si>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</si>
  <si>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</si>
  <si>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</si>
  <si>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</si>
  <si>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</si>
  <si>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</si>
  <si>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</si>
  <si>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</si>
  <si>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</si>
  <si>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</si>
  <si>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</si>
  <si>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</si>
  <si>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</si>
  <si>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</si>
  <si>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</si>
  <si>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</si>
  <si>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</si>
  <si>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</si>
  <si>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</si>
  <si>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</si>
  <si>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</si>
  <si>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</si>
  <si>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</si>
  <si>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</si>
  <si>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</si>
  <si>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</si>
  <si>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</si>
  <si>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</si>
  <si>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</si>
  <si>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</si>
  <si>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</si>
  <si>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</si>
  <si>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</si>
  <si>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</si>
  <si>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</si>
  <si>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</si>
  <si>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</si>
  <si>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</si>
  <si>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</si>
  <si>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</si>
  <si>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</si>
  <si>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</si>
  <si>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</si>
  <si>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</si>
  <si>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</si>
  <si>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</si>
  <si>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</si>
  <si>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</si>
  <si>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</si>
  <si>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</si>
  <si>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</si>
  <si>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</si>
  <si>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</si>
  <si>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</si>
  <si>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</si>
  <si>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</si>
  <si>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</si>
  <si>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</si>
  <si>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</si>
  <si>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</si>
  <si>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</si>
  <si>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</si>
  <si>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</si>
  <si>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</si>
  <si>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</si>
  <si>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</si>
  <si>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</si>
  <si>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</si>
  <si>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</si>
  <si>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</si>
  <si>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</si>
  <si>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</si>
  <si>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</si>
  <si>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</si>
  <si>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</si>
  <si>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</si>
  <si>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</si>
  <si>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</si>
  <si>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</si>
  <si>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</si>
  <si>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</si>
  <si>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</si>
  <si>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</si>
  <si>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</si>
  <si>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</si>
  <si>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</si>
  <si>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</si>
  <si>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</si>
  <si>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Documentation</t>
  </si>
  <si>
    <t>Extracted from loaded networks provided by H-GAC</t>
  </si>
  <si>
    <t>Westheimer SBS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</si>
</sst>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3" fillId="0" borderId="0" xfId="0" applyFont="1" applyProtection="1">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hyperlink" Target="http://moser.tti.tamu.edu/docs/Texas.Guide.to.Accepted.Mobile.Source.Emission.Reduction.Strategies_August.2007.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2" t="s">
        <v>29</v>
      </c>
      <c r="E6" s="123"/>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2" t="s">
        <v>29</v>
      </c>
      <c r="E6" s="123"/>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2" t="s">
        <v>30</v>
      </c>
      <c r="E8" s="123"/>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view="pageBreakPreview" topLeftCell="A6" zoomScale="60" zoomScaleNormal="100" workbookViewId="0">
      <selection activeCell="F13" sqref="F1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131</v>
      </c>
      <c r="D6" s="6"/>
      <c r="E6" s="99" t="s">
        <v>91</v>
      </c>
    </row>
    <row r="7" spans="1:5" x14ac:dyDescent="0.25">
      <c r="A7" s="6" t="s">
        <v>51</v>
      </c>
      <c r="B7" s="6">
        <v>299</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2023</v>
      </c>
    </row>
    <row r="14" spans="1:5" x14ac:dyDescent="0.25">
      <c r="A14" s="6" t="s">
        <v>86</v>
      </c>
      <c r="B14" s="6" t="s">
        <v>121</v>
      </c>
    </row>
    <row r="15" spans="1:5" x14ac:dyDescent="0.25">
      <c r="A15" s="106" t="s">
        <v>87</v>
      </c>
      <c r="B15" s="57" t="s">
        <v>76</v>
      </c>
    </row>
    <row r="16" spans="1:5" x14ac:dyDescent="0.25">
      <c r="A16" s="106" t="s">
        <v>88</v>
      </c>
      <c r="B16" s="57">
        <v>19.5</v>
      </c>
    </row>
    <row r="17" spans="1:3" x14ac:dyDescent="0.25">
      <c r="A17" s="107" t="s">
        <v>95</v>
      </c>
      <c r="B17" s="57">
        <v>15.95</v>
      </c>
    </row>
    <row r="18" spans="1:3" x14ac:dyDescent="0.25">
      <c r="A18" s="107" t="s">
        <v>96</v>
      </c>
      <c r="B18" s="57">
        <v>17.5</v>
      </c>
    </row>
    <row r="19" spans="1:3" x14ac:dyDescent="0.25">
      <c r="A19" s="96" t="s">
        <v>97</v>
      </c>
      <c r="B19" s="97">
        <f>VLOOKUP(B14,'Service Life'!C6:D8,2,FALSE)</f>
        <v>20</v>
      </c>
    </row>
    <row r="21" spans="1:3" x14ac:dyDescent="0.25">
      <c r="A21" s="102" t="s">
        <v>89</v>
      </c>
    </row>
    <row r="22" spans="1:3" ht="20.25" customHeight="1" x14ac:dyDescent="0.25">
      <c r="A22" s="107" t="s">
        <v>90</v>
      </c>
      <c r="B22" s="119">
        <v>59900</v>
      </c>
    </row>
    <row r="23" spans="1:3" ht="30" x14ac:dyDescent="0.25">
      <c r="A23" s="118" t="s">
        <v>101</v>
      </c>
      <c r="B23" s="120">
        <v>64700</v>
      </c>
    </row>
    <row r="24" spans="1:3" ht="30" x14ac:dyDescent="0.25">
      <c r="A24" s="118" t="s">
        <v>102</v>
      </c>
      <c r="B24" s="120">
        <v>72100</v>
      </c>
    </row>
    <row r="27" spans="1:3" ht="18.75" x14ac:dyDescent="0.3">
      <c r="A27" s="100" t="s">
        <v>55</v>
      </c>
      <c r="B27" s="101"/>
    </row>
    <row r="29" spans="1:3" x14ac:dyDescent="0.25">
      <c r="A29" s="108" t="s">
        <v>53</v>
      </c>
    </row>
    <row r="30" spans="1:3" x14ac:dyDescent="0.25">
      <c r="A30" s="105" t="s">
        <v>112</v>
      </c>
      <c r="B30" s="114">
        <f>'Benefit Calculations'!M37</f>
        <v>104439.92132851853</v>
      </c>
    </row>
    <row r="31" spans="1:3" x14ac:dyDescent="0.25">
      <c r="A31" s="105" t="s">
        <v>113</v>
      </c>
      <c r="B31" s="114">
        <f>'Benefit Calculations'!Q37</f>
        <v>13117.755854423584</v>
      </c>
      <c r="C31" s="109"/>
    </row>
    <row r="32" spans="1:3" x14ac:dyDescent="0.25">
      <c r="A32" s="110"/>
      <c r="B32" s="111"/>
      <c r="C32" s="109"/>
    </row>
    <row r="33" spans="1:9" x14ac:dyDescent="0.25">
      <c r="A33" s="108" t="s">
        <v>94</v>
      </c>
      <c r="B33" s="111"/>
      <c r="C33" s="109"/>
    </row>
    <row r="34" spans="1:9" x14ac:dyDescent="0.25">
      <c r="A34" s="105" t="s">
        <v>114</v>
      </c>
      <c r="B34" s="114">
        <f>$B$30+$B$31</f>
        <v>117557.6771829421</v>
      </c>
      <c r="C34" s="109"/>
    </row>
    <row r="35" spans="1:9" x14ac:dyDescent="0.25">
      <c r="I35" s="112"/>
    </row>
    <row r="36" spans="1:9" x14ac:dyDescent="0.25">
      <c r="A36" s="108" t="s">
        <v>107</v>
      </c>
    </row>
    <row r="37" spans="1:9" x14ac:dyDescent="0.25">
      <c r="A37" s="105" t="s">
        <v>116</v>
      </c>
      <c r="B37" s="115">
        <f>'Benefit Calculations'!K37</f>
        <v>34.775627834383272</v>
      </c>
    </row>
    <row r="38" spans="1:9" x14ac:dyDescent="0.25">
      <c r="A38" s="105" t="s">
        <v>117</v>
      </c>
      <c r="B38" s="115">
        <f>'Benefit Calculations'!O37</f>
        <v>17.214613283708815</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96" fitToHeight="0" orientation="landscape" r:id="rId1"/>
  <rowBreaks count="1" manualBreakCount="1">
    <brk id="32" max="9"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I40"/>
  <sheetViews>
    <sheetView workbookViewId="0">
      <selection activeCell="L28" sqref="L28"/>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c r="D6" s="6"/>
      <c r="E6" s="99" t="s">
        <v>91</v>
      </c>
    </row>
    <row r="7" spans="1:5" x14ac:dyDescent="0.25">
      <c r="A7" s="6" t="s">
        <v>51</v>
      </c>
      <c r="B7" s="6"/>
      <c r="D7" s="98"/>
      <c r="E7" s="99" t="s">
        <v>127</v>
      </c>
    </row>
    <row r="8" spans="1:5" x14ac:dyDescent="0.25">
      <c r="A8" s="6" t="s">
        <v>52</v>
      </c>
      <c r="B8" s="6"/>
      <c r="D8" s="103"/>
      <c r="E8" s="99" t="s">
        <v>92</v>
      </c>
    </row>
    <row r="9" spans="1:5" x14ac:dyDescent="0.25">
      <c r="A9" s="6" t="s">
        <v>64</v>
      </c>
      <c r="B9" s="104"/>
      <c r="D9" s="105"/>
      <c r="E9" s="99" t="s">
        <v>93</v>
      </c>
    </row>
    <row r="11" spans="1:5" x14ac:dyDescent="0.25">
      <c r="A11" s="63"/>
      <c r="B11" s="63"/>
    </row>
    <row r="12" spans="1:5" x14ac:dyDescent="0.25">
      <c r="A12" s="102" t="s">
        <v>85</v>
      </c>
      <c r="B12" s="63"/>
    </row>
    <row r="13" spans="1:5" x14ac:dyDescent="0.25">
      <c r="A13" s="6" t="s">
        <v>56</v>
      </c>
      <c r="B13" s="45"/>
    </row>
    <row r="14" spans="1:5" x14ac:dyDescent="0.25">
      <c r="A14" s="6" t="s">
        <v>86</v>
      </c>
      <c r="B14" s="6"/>
    </row>
    <row r="15" spans="1:5" x14ac:dyDescent="0.25">
      <c r="A15" s="106" t="s">
        <v>87</v>
      </c>
      <c r="B15" s="57"/>
    </row>
    <row r="16" spans="1:5" x14ac:dyDescent="0.25">
      <c r="A16" s="106" t="s">
        <v>88</v>
      </c>
      <c r="B16" s="57"/>
    </row>
    <row r="17" spans="1:5" x14ac:dyDescent="0.25">
      <c r="A17" s="107" t="s">
        <v>95</v>
      </c>
      <c r="B17" s="57"/>
    </row>
    <row r="18" spans="1:5" x14ac:dyDescent="0.25">
      <c r="A18" s="107" t="s">
        <v>96</v>
      </c>
      <c r="B18" s="57"/>
    </row>
    <row r="19" spans="1:5" x14ac:dyDescent="0.25">
      <c r="A19" s="96" t="s">
        <v>97</v>
      </c>
      <c r="B19" s="97" t="e">
        <f>VLOOKUP(B14,'Service Life'!C6:D8,2,FALSE)</f>
        <v>#N/A</v>
      </c>
    </row>
    <row r="20" spans="1:5" x14ac:dyDescent="0.25">
      <c r="E20" s="121" t="s">
        <v>129</v>
      </c>
    </row>
    <row r="21" spans="1:5" x14ac:dyDescent="0.25">
      <c r="A21" s="102" t="s">
        <v>89</v>
      </c>
    </row>
    <row r="22" spans="1:5" ht="20.25" customHeight="1" x14ac:dyDescent="0.25">
      <c r="A22" s="107" t="s">
        <v>90</v>
      </c>
      <c r="B22" s="119">
        <v>26500</v>
      </c>
      <c r="E22" s="99" t="s">
        <v>130</v>
      </c>
    </row>
    <row r="23" spans="1:5" ht="30" x14ac:dyDescent="0.25">
      <c r="A23" s="118" t="s">
        <v>101</v>
      </c>
      <c r="B23" s="120">
        <v>29200</v>
      </c>
      <c r="E23" s="99" t="s">
        <v>130</v>
      </c>
    </row>
    <row r="24" spans="1:5" ht="30" x14ac:dyDescent="0.25">
      <c r="A24" s="118" t="s">
        <v>102</v>
      </c>
      <c r="B24" s="120">
        <v>32800</v>
      </c>
      <c r="E24" s="99" t="s">
        <v>130</v>
      </c>
    </row>
    <row r="27" spans="1:5" ht="18.75" x14ac:dyDescent="0.3">
      <c r="A27" s="100" t="s">
        <v>55</v>
      </c>
      <c r="B27" s="101"/>
    </row>
    <row r="29" spans="1:5" x14ac:dyDescent="0.25">
      <c r="A29" s="108" t="s">
        <v>53</v>
      </c>
    </row>
    <row r="30" spans="1:5" x14ac:dyDescent="0.25">
      <c r="A30" s="105" t="s">
        <v>112</v>
      </c>
      <c r="B30" s="114">
        <f>'Benefit Calculations'!M37</f>
        <v>104439.92132851853</v>
      </c>
    </row>
    <row r="31" spans="1:5" x14ac:dyDescent="0.25">
      <c r="A31" s="105" t="s">
        <v>113</v>
      </c>
      <c r="B31" s="114">
        <f>'Benefit Calculations'!Q37</f>
        <v>13117.755854423584</v>
      </c>
      <c r="C31" s="109"/>
    </row>
    <row r="32" spans="1:5" x14ac:dyDescent="0.25">
      <c r="A32" s="110"/>
      <c r="B32" s="111"/>
      <c r="C32" s="109"/>
    </row>
    <row r="33" spans="1:9" x14ac:dyDescent="0.25">
      <c r="A33" s="108" t="s">
        <v>94</v>
      </c>
      <c r="B33" s="111"/>
      <c r="C33" s="109"/>
    </row>
    <row r="34" spans="1:9" x14ac:dyDescent="0.25">
      <c r="A34" s="105" t="s">
        <v>114</v>
      </c>
      <c r="B34" s="114">
        <f>$B$30+$B$31</f>
        <v>117557.6771829421</v>
      </c>
      <c r="C34" s="109"/>
    </row>
    <row r="35" spans="1:9" x14ac:dyDescent="0.25">
      <c r="I35" s="112"/>
    </row>
    <row r="36" spans="1:9" x14ac:dyDescent="0.25">
      <c r="A36" s="108" t="s">
        <v>107</v>
      </c>
    </row>
    <row r="37" spans="1:9" x14ac:dyDescent="0.25">
      <c r="A37" s="105" t="s">
        <v>116</v>
      </c>
      <c r="B37" s="115">
        <f>'Benefit Calculations'!K37</f>
        <v>34.775627834383272</v>
      </c>
    </row>
    <row r="38" spans="1:9" x14ac:dyDescent="0.25">
      <c r="A38" s="105" t="s">
        <v>117</v>
      </c>
      <c r="B38" s="115">
        <f>'Benefit Calculations'!O37</f>
        <v>17.214613283708815</v>
      </c>
    </row>
    <row r="40" spans="1:9" x14ac:dyDescent="0.25">
      <c r="A40" s="113"/>
    </row>
  </sheetData>
  <dataValidations count="1">
    <dataValidation operator="lessThanOrEqual" allowBlank="1" showInputMessage="1" showErrorMessage="1" error="Volume Must Be Less Than Stated Capacity" sqref="B16" xr:uid="{00000000-0002-0000-0400-000000000000}"/>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1000000}">
          <x14:formula1>
            <xm:f>'Benefit Calculations'!$F$4:$F$36</xm:f>
          </x14:formula1>
          <xm:sqref>B13</xm:sqref>
        </x14:dataValidation>
        <x14:dataValidation type="list" allowBlank="1" showInputMessage="1" showErrorMessage="1" xr:uid="{00000000-0002-0000-0400-000002000000}">
          <x14:formula1>
            <xm:f>'Service Life'!$C$6:$C$8</xm:f>
          </x14:formula1>
          <xm:sqref>B14</xm:sqref>
        </x14:dataValidation>
        <x14:dataValidation type="list" operator="lessThanOrEqual" allowBlank="1" showInputMessage="1" showErrorMessage="1" error="Volume Must Be Less Than Stated Capacity" xr:uid="{00000000-0002-0000-0400-000003000000}">
          <x14:formula1>
            <xm:f>'Emission Factors - NOx'!$L$4:$L$6</xm:f>
          </x14:formula1>
          <xm:sqref>B15</xm:sqref>
        </x14:dataValidation>
        <x14:dataValidation type="list" allowBlank="1" showInputMessage="1" showErrorMessage="1" xr:uid="{00000000-0002-0000-0400-000004000000}">
          <x14:formula1>
            <xm:f>'Emission Factors - VOC'!$C$2:$J$2</xm:f>
          </x14:formula1>
          <xm:sqref>B9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pageSetUpPr fitToPage="1"/>
  </sheetPr>
  <dimension ref="A2:U40"/>
  <sheetViews>
    <sheetView zoomScaleNormal="100" workbookViewId="0">
      <selection activeCell="G27" sqref="G2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7.6345100998899906E-2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1.9851200282599998E-2</v>
      </c>
      <c r="F4" s="70">
        <v>2018</v>
      </c>
      <c r="G4" s="80">
        <f>'Inputs &amp; Outputs'!B22</f>
        <v>59900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7.1687102317799997E-2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1.7545400187400001E-2</v>
      </c>
      <c r="F5" s="70">
        <f t="shared" ref="F5:F36" si="2">F4+1</f>
        <v>2019</v>
      </c>
      <c r="G5" s="80">
        <f>G4+G4*H5</f>
        <v>60563.270054300512</v>
      </c>
      <c r="H5" s="79">
        <f>$C$9</f>
        <v>1.1072955831394227E-2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61233.884468616583</v>
      </c>
      <c r="H6" s="79">
        <f t="shared" ref="H6:H11" si="7">$C$9</f>
        <v>1.1072955831394227E-2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61911.924566722271</v>
      </c>
      <c r="H7" s="79">
        <f t="shared" si="7"/>
        <v>1.1072955831394227E-2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62597.472572886196</v>
      </c>
      <c r="H8" s="79">
        <f t="shared" si="7"/>
        <v>1.1072955831394227E-2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1.1072955831394227E-2</v>
      </c>
      <c r="F9" s="70">
        <f t="shared" si="2"/>
        <v>2023</v>
      </c>
      <c r="G9" s="80">
        <f t="shared" si="6"/>
        <v>63290.611621842676</v>
      </c>
      <c r="H9" s="79">
        <f t="shared" si="7"/>
        <v>1.1072955831394227E-2</v>
      </c>
      <c r="I9" s="70">
        <f>IF(AND(F9&gt;='Inputs &amp; Outputs'!B$13,F9&lt;'Inputs &amp; Outputs'!B$13+'Inputs &amp; Outputs'!B$19),1,0)</f>
        <v>1</v>
      </c>
      <c r="J9" s="71">
        <f>I9*'Inputs &amp; Outputs'!B$16*'Benefit Calculations'!G9*('Benefit Calculations'!C$4-'Benefit Calculations'!C$5)</f>
        <v>5748.7479164807201</v>
      </c>
      <c r="K9" s="89">
        <f t="shared" si="3"/>
        <v>1.6475979054800209</v>
      </c>
      <c r="L9" s="72">
        <f>K9*'Assumed Values'!$C$8</f>
        <v>12370.165074343997</v>
      </c>
      <c r="M9" s="73">
        <f t="shared" si="0"/>
        <v>8819.756735938834</v>
      </c>
      <c r="N9" s="88">
        <f>I9*'Inputs &amp; Outputs'!B$16*'Benefit Calculations'!G9*('Benefit Calculations'!D$4-'Benefit Calculations'!D$5)</f>
        <v>2845.7422169067622</v>
      </c>
      <c r="O9" s="89">
        <f t="shared" si="4"/>
        <v>0.81559306204227389</v>
      </c>
      <c r="P9" s="72">
        <f>ABS(O9*'Assumed Values'!$C$7)</f>
        <v>1553.7047831905318</v>
      </c>
      <c r="Q9" s="73">
        <f t="shared" si="1"/>
        <v>1107.7700374125186</v>
      </c>
      <c r="T9" s="85">
        <f t="shared" si="5"/>
        <v>1.4946744582849871</v>
      </c>
      <c r="U9" s="86">
        <f>T9*'Assumed Values'!$D$8</f>
        <v>0</v>
      </c>
    </row>
    <row r="10" spans="2:21" x14ac:dyDescent="0.25">
      <c r="B10" s="16" t="s">
        <v>105</v>
      </c>
      <c r="C10" s="67">
        <f>('Inputs &amp; Outputs'!B24/'Inputs &amp; Outputs'!B23)^(1/(2045-2020))-1</f>
        <v>4.3411091444107708E-3</v>
      </c>
      <c r="F10" s="70">
        <f t="shared" si="2"/>
        <v>2024</v>
      </c>
      <c r="G10" s="80">
        <f t="shared" si="6"/>
        <v>63991.425768873269</v>
      </c>
      <c r="H10" s="79">
        <f t="shared" si="7"/>
        <v>1.1072955831394227E-2</v>
      </c>
      <c r="I10" s="70">
        <f>IF(AND(F10&gt;='Inputs &amp; Outputs'!B$13,F10&lt;'Inputs &amp; Outputs'!B$13+'Inputs &amp; Outputs'!B$19),1,0)</f>
        <v>1</v>
      </c>
      <c r="J10" s="71">
        <f>I10*'Inputs &amp; Outputs'!B$16*'Benefit Calculations'!G10*('Benefit Calculations'!C$4-'Benefit Calculations'!C$5)</f>
        <v>5812.4035482457311</v>
      </c>
      <c r="K10" s="89">
        <f t="shared" si="3"/>
        <v>1.665841684315299</v>
      </c>
      <c r="L10" s="72">
        <f>K10*'Assumed Values'!$C$8</f>
        <v>12507.139365839264</v>
      </c>
      <c r="M10" s="73">
        <f t="shared" si="0"/>
        <v>8334.0350586163822</v>
      </c>
      <c r="N10" s="88">
        <f>I10*'Inputs &amp; Outputs'!B$16*'Benefit Calculations'!G10*('Benefit Calculations'!D$4-'Benefit Calculations'!D$5)</f>
        <v>2877.2529947821054</v>
      </c>
      <c r="O10" s="89">
        <f t="shared" si="4"/>
        <v>0.82462408799465969</v>
      </c>
      <c r="P10" s="72">
        <f>ABS(O10*'Assumed Values'!$C$7)</f>
        <v>1570.9088876298267</v>
      </c>
      <c r="Q10" s="73">
        <f t="shared" si="1"/>
        <v>1046.7629215963827</v>
      </c>
      <c r="T10" s="85">
        <f t="shared" si="5"/>
        <v>1.5112249225438901</v>
      </c>
      <c r="U10" s="86">
        <f>T10*'Assumed Values'!$D$8</f>
        <v>0</v>
      </c>
    </row>
    <row r="11" spans="2:21" x14ac:dyDescent="0.25">
      <c r="B11" s="16" t="s">
        <v>106</v>
      </c>
      <c r="C11" s="67">
        <f>('Inputs &amp; Outputs'!B24/'Inputs &amp; Outputs'!B22)^(1/(2045-2018))-1</f>
        <v>6.8894586626309096E-3</v>
      </c>
      <c r="F11" s="70">
        <f t="shared" si="2"/>
        <v>2025</v>
      </c>
      <c r="G11" s="80">
        <f>'Inputs &amp; Outputs'!$B$23</f>
        <v>64700</v>
      </c>
      <c r="H11" s="79">
        <f t="shared" si="7"/>
        <v>1.1072955831394227E-2</v>
      </c>
      <c r="I11" s="70">
        <f>IF(AND(F11&gt;='Inputs &amp; Outputs'!B$13,F11&lt;'Inputs &amp; Outputs'!B$13+'Inputs &amp; Outputs'!B$19),1,0)</f>
        <v>1</v>
      </c>
      <c r="J11" s="71">
        <f>I11*'Inputs &amp; Outputs'!B$16*'Benefit Calculations'!G11*('Benefit Calculations'!C$4-'Benefit Calculations'!C$5)</f>
        <v>5876.7640360097002</v>
      </c>
      <c r="K11" s="89">
        <f t="shared" si="3"/>
        <v>1.6842874757078188</v>
      </c>
      <c r="L11" s="72">
        <f>K11*'Assumed Values'!$C$8</f>
        <v>12645.630367614303</v>
      </c>
      <c r="M11" s="73">
        <f t="shared" si="0"/>
        <v>7875.0630473997544</v>
      </c>
      <c r="N11" s="88">
        <f>I11*'Inputs &amp; Outputs'!B$16*'Benefit Calculations'!G11*('Benefit Calculations'!D$4-'Benefit Calculations'!D$5)</f>
        <v>2909.1126901090765</v>
      </c>
      <c r="O11" s="89">
        <f t="shared" si="4"/>
        <v>0.83375511409852898</v>
      </c>
      <c r="P11" s="72">
        <f>ABS(O11*'Assumed Values'!$C$7)</f>
        <v>1588.3034923576977</v>
      </c>
      <c r="Q11" s="73">
        <f t="shared" si="1"/>
        <v>989.11558990015089</v>
      </c>
      <c r="T11" s="85">
        <f t="shared" si="5"/>
        <v>1.5279586493625221</v>
      </c>
      <c r="U11" s="86">
        <f>T11*'Assumed Values'!$D$8</f>
        <v>0</v>
      </c>
    </row>
    <row r="12" spans="2:21" x14ac:dyDescent="0.25">
      <c r="B12" s="27"/>
      <c r="C12" s="68"/>
      <c r="F12" s="70">
        <f t="shared" si="2"/>
        <v>2026</v>
      </c>
      <c r="G12" s="80">
        <f t="shared" si="6"/>
        <v>64980.869761643378</v>
      </c>
      <c r="H12" s="79">
        <f>$C$10</f>
        <v>4.3411091444107708E-3</v>
      </c>
      <c r="I12" s="70">
        <f>IF(AND(F12&gt;='Inputs &amp; Outputs'!B$13,F12&lt;'Inputs &amp; Outputs'!B$13+'Inputs &amp; Outputs'!B$19),1,0)</f>
        <v>1</v>
      </c>
      <c r="J12" s="71">
        <f>I12*'Inputs &amp; Outputs'!B$16*'Benefit Calculations'!G12*('Benefit Calculations'!C$4-'Benefit Calculations'!C$5)</f>
        <v>5902.2757101059669</v>
      </c>
      <c r="K12" s="89">
        <f t="shared" si="3"/>
        <v>1.6915991514704309</v>
      </c>
      <c r="L12" s="72">
        <f>K12*'Assumed Values'!$C$8</f>
        <v>12700.526429239995</v>
      </c>
      <c r="M12" s="73">
        <f t="shared" si="0"/>
        <v>7391.8220145865744</v>
      </c>
      <c r="N12" s="88">
        <f>I12*'Inputs &amp; Outputs'!B$16*'Benefit Calculations'!G12*('Benefit Calculations'!D$4-'Benefit Calculations'!D$5)</f>
        <v>2921.7414658102307</v>
      </c>
      <c r="O12" s="89">
        <f t="shared" si="4"/>
        <v>0.8373745360485414</v>
      </c>
      <c r="P12" s="72">
        <f>ABS(O12*'Assumed Values'!$C$7)</f>
        <v>1595.1984911724714</v>
      </c>
      <c r="Q12" s="73">
        <f t="shared" si="1"/>
        <v>928.42004545079044</v>
      </c>
      <c r="T12" s="85">
        <f t="shared" si="5"/>
        <v>1.5345916846275514</v>
      </c>
      <c r="U12" s="86">
        <f>T12*'Assumed Values'!$D$8</f>
        <v>0</v>
      </c>
    </row>
    <row r="13" spans="2:21" x14ac:dyDescent="0.25">
      <c r="B13" s="27"/>
      <c r="C13" s="68"/>
      <c r="F13" s="70">
        <f t="shared" si="2"/>
        <v>2027</v>
      </c>
      <c r="G13" s="80">
        <f t="shared" si="6"/>
        <v>65262.958809577416</v>
      </c>
      <c r="H13" s="79">
        <f t="shared" ref="H13:H36" si="8">$C$10</f>
        <v>4.3411091444107708E-3</v>
      </c>
      <c r="I13" s="70">
        <f>IF(AND(F13&gt;='Inputs &amp; Outputs'!B$13,F13&lt;'Inputs &amp; Outputs'!B$13+'Inputs &amp; Outputs'!B$19),1,0)</f>
        <v>1</v>
      </c>
      <c r="J13" s="71">
        <f>I13*'Inputs &amp; Outputs'!B$16*'Benefit Calculations'!G13*('Benefit Calculations'!C$4-'Benefit Calculations'!C$5)</f>
        <v>5927.8981331639416</v>
      </c>
      <c r="K13" s="89">
        <f t="shared" si="3"/>
        <v>1.6989425680155568</v>
      </c>
      <c r="L13" s="72">
        <f>K13*'Assumed Values'!$C$8</f>
        <v>12755.6608006608</v>
      </c>
      <c r="M13" s="73">
        <f t="shared" si="0"/>
        <v>6938.2343184373394</v>
      </c>
      <c r="N13" s="88">
        <f>I13*'Inputs &amp; Outputs'!B$16*'Benefit Calculations'!G13*('Benefit Calculations'!D$4-'Benefit Calculations'!D$5)</f>
        <v>2934.4250644050639</v>
      </c>
      <c r="O13" s="89">
        <f t="shared" si="4"/>
        <v>0.84100967030427853</v>
      </c>
      <c r="P13" s="72">
        <f>ABS(O13*'Assumed Values'!$C$7)</f>
        <v>1602.1234219296507</v>
      </c>
      <c r="Q13" s="73">
        <f t="shared" si="1"/>
        <v>871.44898897191695</v>
      </c>
      <c r="T13" s="85">
        <f t="shared" si="5"/>
        <v>1.5412535146226247</v>
      </c>
      <c r="U13" s="86">
        <f>T13*'Assumed Values'!$D$8</f>
        <v>0</v>
      </c>
    </row>
    <row r="14" spans="2:21" x14ac:dyDescent="0.25">
      <c r="B14" s="27"/>
      <c r="C14" s="68"/>
      <c r="F14" s="70">
        <f t="shared" si="2"/>
        <v>2028</v>
      </c>
      <c r="G14" s="80">
        <f t="shared" si="6"/>
        <v>65546.272436856976</v>
      </c>
      <c r="H14" s="79">
        <f t="shared" si="8"/>
        <v>4.3411091444107708E-3</v>
      </c>
      <c r="I14" s="70">
        <f>IF(AND(F14&gt;='Inputs &amp; Outputs'!B$13,F14&lt;'Inputs &amp; Outputs'!B$13+'Inputs &amp; Outputs'!B$19),1,0)</f>
        <v>1</v>
      </c>
      <c r="J14" s="71">
        <f>I14*'Inputs &amp; Outputs'!B$16*'Benefit Calculations'!G14*('Benefit Calculations'!C$4-'Benefit Calculations'!C$5)</f>
        <v>5953.6317859569544</v>
      </c>
      <c r="K14" s="89">
        <f t="shared" si="3"/>
        <v>1.7063178631333977</v>
      </c>
      <c r="L14" s="72">
        <f>K14*'Assumed Values'!$C$8</f>
        <v>12811.034516405551</v>
      </c>
      <c r="M14" s="73">
        <f t="shared" si="0"/>
        <v>6512.4803279281987</v>
      </c>
      <c r="N14" s="88">
        <f>I14*'Inputs &amp; Outputs'!B$16*'Benefit Calculations'!G14*('Benefit Calculations'!D$4-'Benefit Calculations'!D$5)</f>
        <v>2947.1637238857406</v>
      </c>
      <c r="O14" s="89">
        <f t="shared" si="4"/>
        <v>0.8446605850745742</v>
      </c>
      <c r="P14" s="72">
        <f>ABS(O14*'Assumed Values'!$C$7)</f>
        <v>1609.0784145670639</v>
      </c>
      <c r="Q14" s="73">
        <f t="shared" si="1"/>
        <v>817.97387303442088</v>
      </c>
      <c r="T14" s="85">
        <f t="shared" si="5"/>
        <v>1.5479442643488082</v>
      </c>
      <c r="U14" s="86">
        <f>T14*'Assumed Values'!$D$8</f>
        <v>0</v>
      </c>
    </row>
    <row r="15" spans="2:21" x14ac:dyDescent="0.25">
      <c r="B15" s="27"/>
      <c r="C15" s="69"/>
      <c r="F15" s="70">
        <f t="shared" si="2"/>
        <v>2029</v>
      </c>
      <c r="G15" s="80">
        <f t="shared" si="6"/>
        <v>65830.815959514657</v>
      </c>
      <c r="H15" s="79">
        <f t="shared" si="8"/>
        <v>4.3411091444107708E-3</v>
      </c>
      <c r="I15" s="70">
        <f>IF(AND(F15&gt;='Inputs &amp; Outputs'!B$13,F15&lt;'Inputs &amp; Outputs'!B$13+'Inputs &amp; Outputs'!B$19),1,0)</f>
        <v>1</v>
      </c>
      <c r="J15" s="71">
        <f>I15*'Inputs &amp; Outputs'!B$16*'Benefit Calculations'!G15*('Benefit Calculations'!C$4-'Benefit Calculations'!C$5)</f>
        <v>5979.477151345427</v>
      </c>
      <c r="K15" s="89">
        <f t="shared" si="3"/>
        <v>1.7137251752123175</v>
      </c>
      <c r="L15" s="72">
        <f>K15*'Assumed Values'!$C$8</f>
        <v>12866.648615494079</v>
      </c>
      <c r="M15" s="73">
        <f t="shared" si="0"/>
        <v>6112.8520708715523</v>
      </c>
      <c r="N15" s="88">
        <f>I15*'Inputs &amp; Outputs'!B$16*'Benefit Calculations'!G15*('Benefit Calculations'!D$4-'Benefit Calculations'!D$5)</f>
        <v>2959.957683277577</v>
      </c>
      <c r="O15" s="89">
        <f t="shared" si="4"/>
        <v>0.84832734886436489</v>
      </c>
      <c r="P15" s="72">
        <f>ABS(O15*'Assumed Values'!$C$7)</f>
        <v>1616.0635995866151</v>
      </c>
      <c r="Q15" s="73">
        <f t="shared" si="1"/>
        <v>767.78017466779409</v>
      </c>
      <c r="T15" s="85">
        <f t="shared" si="5"/>
        <v>1.5546640593498109</v>
      </c>
      <c r="U15" s="86">
        <f>T15*'Assumed Values'!$D$8</f>
        <v>0</v>
      </c>
    </row>
    <row r="16" spans="2:21" x14ac:dyDescent="0.25">
      <c r="B16" s="27"/>
      <c r="C16" s="69"/>
      <c r="F16" s="70">
        <f t="shared" si="2"/>
        <v>2030</v>
      </c>
      <c r="G16" s="80">
        <f t="shared" si="6"/>
        <v>66116.594716660533</v>
      </c>
      <c r="H16" s="79">
        <f t="shared" si="8"/>
        <v>4.3411091444107708E-3</v>
      </c>
      <c r="I16" s="70">
        <f>IF(AND(F16&gt;='Inputs &amp; Outputs'!B$13,F16&lt;'Inputs &amp; Outputs'!B$13+'Inputs &amp; Outputs'!B$19),1,0)</f>
        <v>1</v>
      </c>
      <c r="J16" s="71">
        <f>I16*'Inputs &amp; Outputs'!B$16*'Benefit Calculations'!G16*('Benefit Calculations'!C$4-'Benefit Calculations'!C$5)</f>
        <v>6005.4347142859287</v>
      </c>
      <c r="K16" s="89">
        <f t="shared" si="3"/>
        <v>1.7211646432414387</v>
      </c>
      <c r="L16" s="72">
        <f>K16*'Assumed Values'!$C$8</f>
        <v>12922.504141456722</v>
      </c>
      <c r="M16" s="73">
        <f t="shared" si="0"/>
        <v>5737.7463821447154</v>
      </c>
      <c r="N16" s="88">
        <f>I16*'Inputs &amp; Outputs'!B$16*'Benefit Calculations'!G16*('Benefit Calculations'!D$4-'Benefit Calculations'!D$5)</f>
        <v>2972.8071826435225</v>
      </c>
      <c r="O16" s="89">
        <f t="shared" si="4"/>
        <v>0.85201003047597379</v>
      </c>
      <c r="P16" s="72">
        <f>ABS(O16*'Assumed Values'!$C$7)</f>
        <v>1623.0791080567301</v>
      </c>
      <c r="Q16" s="73">
        <f t="shared" si="1"/>
        <v>720.66653477097384</v>
      </c>
      <c r="T16" s="85">
        <f t="shared" si="5"/>
        <v>1.5614130257143415</v>
      </c>
      <c r="U16" s="86">
        <f>T16*'Assumed Values'!$D$8</f>
        <v>0</v>
      </c>
    </row>
    <row r="17" spans="2:21" x14ac:dyDescent="0.25">
      <c r="B17" s="27"/>
      <c r="C17" s="69"/>
      <c r="F17" s="70">
        <f t="shared" si="2"/>
        <v>2031</v>
      </c>
      <c r="G17" s="80">
        <f t="shared" si="6"/>
        <v>66403.614070582335</v>
      </c>
      <c r="H17" s="79">
        <f t="shared" si="8"/>
        <v>4.3411091444107708E-3</v>
      </c>
      <c r="I17" s="70">
        <f>IF(AND(F17&gt;='Inputs &amp; Outputs'!B$13,F17&lt;'Inputs &amp; Outputs'!B$13+'Inputs &amp; Outputs'!B$19),1,0)</f>
        <v>1</v>
      </c>
      <c r="J17" s="71">
        <f>I17*'Inputs &amp; Outputs'!B$16*'Benefit Calculations'!G17*('Benefit Calculations'!C$4-'Benefit Calculations'!C$5)</f>
        <v>6031.5049618402782</v>
      </c>
      <c r="K17" s="89">
        <f t="shared" si="3"/>
        <v>1.7286364068132509</v>
      </c>
      <c r="L17" s="72">
        <f>K17*'Assumed Values'!$C$8</f>
        <v>12978.602142353888</v>
      </c>
      <c r="M17" s="73">
        <f t="shared" si="0"/>
        <v>5385.658472366873</v>
      </c>
      <c r="N17" s="88">
        <f>I17*'Inputs &amp; Outputs'!B$16*'Benefit Calculations'!G17*('Benefit Calculations'!D$4-'Benefit Calculations'!D$5)</f>
        <v>2985.7124630886665</v>
      </c>
      <c r="O17" s="89">
        <f t="shared" si="4"/>
        <v>0.85570869901040281</v>
      </c>
      <c r="P17" s="72">
        <f>ABS(O17*'Assumed Values'!$C$7)</f>
        <v>1630.1250716148174</v>
      </c>
      <c r="Q17" s="73">
        <f t="shared" si="1"/>
        <v>676.44395033190551</v>
      </c>
      <c r="T17" s="85">
        <f t="shared" si="5"/>
        <v>1.5681912900784722</v>
      </c>
      <c r="U17" s="86">
        <f>T17*'Assumed Values'!$D$8</f>
        <v>0</v>
      </c>
    </row>
    <row r="18" spans="2:21" x14ac:dyDescent="0.25">
      <c r="F18" s="70">
        <f t="shared" si="2"/>
        <v>2032</v>
      </c>
      <c r="G18" s="80">
        <f t="shared" si="6"/>
        <v>66691.87940684607</v>
      </c>
      <c r="H18" s="79">
        <f t="shared" si="8"/>
        <v>4.3411091444107708E-3</v>
      </c>
      <c r="I18" s="70">
        <f>IF(AND(F18&gt;='Inputs &amp; Outputs'!B$13,F18&lt;'Inputs &amp; Outputs'!B$13+'Inputs &amp; Outputs'!B$19),1,0)</f>
        <v>1</v>
      </c>
      <c r="J18" s="71">
        <f>I18*'Inputs &amp; Outputs'!B$16*'Benefit Calculations'!G18*('Benefit Calculations'!C$4-'Benefit Calculations'!C$5)</f>
        <v>6057.6883831846817</v>
      </c>
      <c r="K18" s="89">
        <f t="shared" si="3"/>
        <v>1.7361406061262294</v>
      </c>
      <c r="L18" s="72">
        <f>K18*'Assumed Values'!$C$8</f>
        <v>13034.94367079573</v>
      </c>
      <c r="M18" s="73">
        <f t="shared" si="0"/>
        <v>5055.1758912242412</v>
      </c>
      <c r="N18" s="88">
        <f>I18*'Inputs &amp; Outputs'!B$16*'Benefit Calculations'!G18*('Benefit Calculations'!D$4-'Benefit Calculations'!D$5)</f>
        <v>2998.6737667647621</v>
      </c>
      <c r="O18" s="89">
        <f t="shared" si="4"/>
        <v>0.8594234238686288</v>
      </c>
      <c r="P18" s="72">
        <f>ABS(O18*'Assumed Values'!$C$7)</f>
        <v>1637.2016224697379</v>
      </c>
      <c r="Q18" s="73">
        <f t="shared" si="1"/>
        <v>634.93501621530174</v>
      </c>
      <c r="T18" s="85">
        <f t="shared" si="5"/>
        <v>1.5749989796280173</v>
      </c>
      <c r="U18" s="86">
        <f>T18*'Assumed Values'!$D$8</f>
        <v>0</v>
      </c>
    </row>
    <row r="19" spans="2:21" x14ac:dyDescent="0.25">
      <c r="F19" s="70">
        <f t="shared" si="2"/>
        <v>2033</v>
      </c>
      <c r="G19" s="80">
        <f t="shared" si="6"/>
        <v>66981.396134397073</v>
      </c>
      <c r="H19" s="79">
        <f t="shared" si="8"/>
        <v>4.3411091444107708E-3</v>
      </c>
      <c r="I19" s="70">
        <f>IF(AND(F19&gt;='Inputs &amp; Outputs'!B$13,F19&lt;'Inputs &amp; Outputs'!B$13+'Inputs &amp; Outputs'!B$19),1,0)</f>
        <v>1</v>
      </c>
      <c r="J19" s="71">
        <f>I19*'Inputs &amp; Outputs'!B$16*'Benefit Calculations'!G19*('Benefit Calculations'!C$4-'Benefit Calculations'!C$5)</f>
        <v>6083.9854696189168</v>
      </c>
      <c r="K19" s="89">
        <f t="shared" si="3"/>
        <v>1.7436773819874671</v>
      </c>
      <c r="L19" s="72">
        <f>K19*'Assumed Values'!$C$8</f>
        <v>13091.529783961903</v>
      </c>
      <c r="M19" s="73">
        <f t="shared" si="0"/>
        <v>4744.9728612263925</v>
      </c>
      <c r="N19" s="88">
        <f>I19*'Inputs &amp; Outputs'!B$16*'Benefit Calculations'!G19*('Benefit Calculations'!D$4-'Benefit Calculations'!D$5)</f>
        <v>3011.6913368747696</v>
      </c>
      <c r="O19" s="89">
        <f t="shared" si="4"/>
        <v>0.86315427475290574</v>
      </c>
      <c r="P19" s="72">
        <f>ABS(O19*'Assumed Values'!$C$7)</f>
        <v>1644.3088934042855</v>
      </c>
      <c r="Q19" s="73">
        <f t="shared" si="1"/>
        <v>595.97321347691638</v>
      </c>
      <c r="T19" s="85">
        <f t="shared" si="5"/>
        <v>1.5818362221009183</v>
      </c>
      <c r="U19" s="86">
        <f>T19*'Assumed Values'!$D$8</f>
        <v>0</v>
      </c>
    </row>
    <row r="20" spans="2:21" x14ac:dyDescent="0.25">
      <c r="F20" s="70">
        <f t="shared" si="2"/>
        <v>2034</v>
      </c>
      <c r="G20" s="80">
        <f t="shared" si="6"/>
        <v>67272.169685661502</v>
      </c>
      <c r="H20" s="79">
        <f t="shared" si="8"/>
        <v>4.3411091444107708E-3</v>
      </c>
      <c r="I20" s="70">
        <f>IF(AND(F20&gt;='Inputs &amp; Outputs'!B$13,F20&lt;'Inputs &amp; Outputs'!B$13+'Inputs &amp; Outputs'!B$19),1,0)</f>
        <v>1</v>
      </c>
      <c r="J20" s="71">
        <f>I20*'Inputs &amp; Outputs'!B$16*'Benefit Calculations'!G20*('Benefit Calculations'!C$4-'Benefit Calculations'!C$5)</f>
        <v>6110.3967145755414</v>
      </c>
      <c r="K20" s="89">
        <f t="shared" si="3"/>
        <v>1.751246875815315</v>
      </c>
      <c r="L20" s="72">
        <f>K20*'Assumed Values'!$C$8</f>
        <v>13148.361543621386</v>
      </c>
      <c r="M20" s="73">
        <f t="shared" si="0"/>
        <v>4453.8049591628451</v>
      </c>
      <c r="N20" s="88">
        <f>I20*'Inputs &amp; Outputs'!B$16*'Benefit Calculations'!G20*('Benefit Calculations'!D$4-'Benefit Calculations'!D$5)</f>
        <v>3024.7654176774195</v>
      </c>
      <c r="O20" s="89">
        <f t="shared" si="4"/>
        <v>0.86690132166807288</v>
      </c>
      <c r="P20" s="72">
        <f>ABS(O20*'Assumed Values'!$C$7)</f>
        <v>1651.4470177776789</v>
      </c>
      <c r="Q20" s="73">
        <f t="shared" si="1"/>
        <v>559.40224134931304</v>
      </c>
      <c r="T20" s="85">
        <f t="shared" si="5"/>
        <v>1.5887031457896408</v>
      </c>
      <c r="U20" s="86">
        <f>T20*'Assumed Values'!$D$8</f>
        <v>0</v>
      </c>
    </row>
    <row r="21" spans="2:21" x14ac:dyDescent="0.25">
      <c r="F21" s="70">
        <f t="shared" si="2"/>
        <v>2035</v>
      </c>
      <c r="G21" s="80">
        <f t="shared" si="6"/>
        <v>67564.205516648275</v>
      </c>
      <c r="H21" s="79">
        <f t="shared" si="8"/>
        <v>4.3411091444107708E-3</v>
      </c>
      <c r="I21" s="70">
        <f>IF(AND(F21&gt;='Inputs &amp; Outputs'!B$13,F21&lt;'Inputs &amp; Outputs'!B$13+'Inputs &amp; Outputs'!B$19),1,0)</f>
        <v>1</v>
      </c>
      <c r="J21" s="71">
        <f>I21*'Inputs &amp; Outputs'!B$16*'Benefit Calculations'!G21*('Benefit Calculations'!C$4-'Benefit Calculations'!C$5)</f>
        <v>6136.9226136291618</v>
      </c>
      <c r="K21" s="89">
        <f t="shared" si="3"/>
        <v>1.7588492296420373</v>
      </c>
      <c r="L21" s="72">
        <f>K21*'Assumed Values'!$C$8</f>
        <v>13205.440016152415</v>
      </c>
      <c r="M21" s="73">
        <f t="shared" si="0"/>
        <v>4180.5041239238199</v>
      </c>
      <c r="N21" s="88">
        <f>I21*'Inputs &amp; Outputs'!B$16*'Benefit Calculations'!G21*('Benefit Calculations'!D$4-'Benefit Calculations'!D$5)</f>
        <v>3037.8962544917958</v>
      </c>
      <c r="O21" s="89">
        <f t="shared" si="4"/>
        <v>0.87066463492286783</v>
      </c>
      <c r="P21" s="72">
        <f>ABS(O21*'Assumed Values'!$C$7)</f>
        <v>1658.6161295280633</v>
      </c>
      <c r="Q21" s="73">
        <f t="shared" si="1"/>
        <v>525.07539021928824</v>
      </c>
      <c r="T21" s="85">
        <f t="shared" si="5"/>
        <v>1.595599879543582</v>
      </c>
      <c r="U21" s="86">
        <f>T21*'Assumed Values'!$D$8</f>
        <v>0</v>
      </c>
    </row>
    <row r="22" spans="2:21" x14ac:dyDescent="0.25">
      <c r="F22" s="70">
        <f t="shared" si="2"/>
        <v>2036</v>
      </c>
      <c r="G22" s="80">
        <f t="shared" si="6"/>
        <v>67857.509107051446</v>
      </c>
      <c r="H22" s="79">
        <f t="shared" si="8"/>
        <v>4.3411091444107708E-3</v>
      </c>
      <c r="I22" s="70">
        <f>IF(AND(F22&gt;='Inputs &amp; Outputs'!B$13,F22&lt;'Inputs &amp; Outputs'!B$13+'Inputs &amp; Outputs'!B$19),1,0)</f>
        <v>1</v>
      </c>
      <c r="J22" s="71">
        <f>I22*'Inputs &amp; Outputs'!B$16*'Benefit Calculations'!G22*('Benefit Calculations'!C$4-'Benefit Calculations'!C$5)</f>
        <v>6163.5636645057284</v>
      </c>
      <c r="K22" s="89">
        <f t="shared" si="3"/>
        <v>1.7664845861164764</v>
      </c>
      <c r="L22" s="72">
        <f>K22*'Assumed Values'!$C$8</f>
        <v>13262.766272562505</v>
      </c>
      <c r="M22" s="73">
        <f t="shared" si="0"/>
        <v>3923.9739706583487</v>
      </c>
      <c r="N22" s="88">
        <f>I22*'Inputs &amp; Outputs'!B$16*'Benefit Calculations'!G22*('Benefit Calculations'!D$4-'Benefit Calculations'!D$5)</f>
        <v>3051.0840937019411</v>
      </c>
      <c r="O22" s="89">
        <f t="shared" si="4"/>
        <v>0.8744442851312465</v>
      </c>
      <c r="P22" s="72">
        <f>ABS(O22*'Assumed Values'!$C$7)</f>
        <v>1665.8163631750247</v>
      </c>
      <c r="Q22" s="73">
        <f t="shared" si="1"/>
        <v>492.85495308156464</v>
      </c>
      <c r="T22" s="85">
        <f t="shared" si="5"/>
        <v>1.6025265527714894</v>
      </c>
      <c r="U22" s="86">
        <f>T22*'Assumed Values'!$D$8</f>
        <v>0</v>
      </c>
    </row>
    <row r="23" spans="2:21" x14ac:dyDescent="0.25">
      <c r="F23" s="70">
        <f t="shared" si="2"/>
        <v>2037</v>
      </c>
      <c r="G23" s="80">
        <f t="shared" si="6"/>
        <v>68152.085960353012</v>
      </c>
      <c r="H23" s="79">
        <f t="shared" si="8"/>
        <v>4.3411091444107708E-3</v>
      </c>
      <c r="I23" s="70">
        <f>IF(AND(F23&gt;='Inputs &amp; Outputs'!B$13,F23&lt;'Inputs &amp; Outputs'!B$13+'Inputs &amp; Outputs'!B$19),1,0)</f>
        <v>1</v>
      </c>
      <c r="J23" s="71">
        <f>I23*'Inputs &amp; Outputs'!B$16*'Benefit Calculations'!G23*('Benefit Calculations'!C$4-'Benefit Calculations'!C$5)</f>
        <v>6190.3203670918729</v>
      </c>
      <c r="K23" s="89">
        <f t="shared" si="3"/>
        <v>1.7741530885067271</v>
      </c>
      <c r="L23" s="72">
        <f>K23*'Assumed Values'!$C$8</f>
        <v>13320.341388508508</v>
      </c>
      <c r="M23" s="73">
        <f t="shared" si="0"/>
        <v>3683.1853924717789</v>
      </c>
      <c r="N23" s="88">
        <f>I23*'Inputs &amp; Outputs'!B$16*'Benefit Calculations'!G23*('Benefit Calculations'!D$4-'Benefit Calculations'!D$5)</f>
        <v>3064.3291827614771</v>
      </c>
      <c r="O23" s="89">
        <f t="shared" si="4"/>
        <v>0.87824034321370759</v>
      </c>
      <c r="P23" s="72">
        <f>ABS(O23*'Assumed Values'!$C$7)</f>
        <v>1673.047853822113</v>
      </c>
      <c r="Q23" s="73">
        <f t="shared" si="1"/>
        <v>462.61167310771515</v>
      </c>
      <c r="T23" s="85">
        <f t="shared" si="5"/>
        <v>1.6094832954438869</v>
      </c>
      <c r="U23" s="86">
        <f>T23*'Assumed Values'!$D$8</f>
        <v>0</v>
      </c>
    </row>
    <row r="24" spans="2:21" x14ac:dyDescent="0.25">
      <c r="F24" s="70">
        <f t="shared" si="2"/>
        <v>2038</v>
      </c>
      <c r="G24" s="80">
        <f t="shared" si="6"/>
        <v>68447.941603926171</v>
      </c>
      <c r="H24" s="79">
        <f t="shared" si="8"/>
        <v>4.3411091444107708E-3</v>
      </c>
      <c r="I24" s="70">
        <f>IF(AND(F24&gt;='Inputs &amp; Outputs'!B$13,F24&lt;'Inputs &amp; Outputs'!B$13+'Inputs &amp; Outputs'!B$19),1,0)</f>
        <v>1</v>
      </c>
      <c r="J24" s="71">
        <f>I24*'Inputs &amp; Outputs'!B$16*'Benefit Calculations'!G24*('Benefit Calculations'!C$4-'Benefit Calculations'!C$5)</f>
        <v>6217.1932234442875</v>
      </c>
      <c r="K24" s="89">
        <f t="shared" si="3"/>
        <v>1.7818548807028285</v>
      </c>
      <c r="L24" s="72">
        <f>K24*'Assumed Values'!$C$8</f>
        <v>13378.166444316836</v>
      </c>
      <c r="M24" s="73">
        <f t="shared" si="0"/>
        <v>3457.1724320183162</v>
      </c>
      <c r="N24" s="88">
        <f>I24*'Inputs &amp; Outputs'!B$16*'Benefit Calculations'!G24*('Benefit Calculations'!D$4-'Benefit Calculations'!D$5)</f>
        <v>3077.631770198248</v>
      </c>
      <c r="O24" s="89">
        <f t="shared" si="4"/>
        <v>0.88205288039862295</v>
      </c>
      <c r="P24" s="72">
        <f>ABS(O24*'Assumed Values'!$C$7)</f>
        <v>1680.3107371593767</v>
      </c>
      <c r="Q24" s="73">
        <f t="shared" si="1"/>
        <v>434.22422511416278</v>
      </c>
      <c r="T24" s="85">
        <f t="shared" si="5"/>
        <v>1.6164702380955147</v>
      </c>
      <c r="U24" s="86">
        <f>T24*'Assumed Values'!$D$8</f>
        <v>0</v>
      </c>
    </row>
    <row r="25" spans="2:21" x14ac:dyDescent="0.25">
      <c r="F25" s="70">
        <f t="shared" si="2"/>
        <v>2039</v>
      </c>
      <c r="G25" s="80">
        <f t="shared" si="6"/>
        <v>68745.081589139067</v>
      </c>
      <c r="H25" s="79">
        <f t="shared" si="8"/>
        <v>4.3411091444107708E-3</v>
      </c>
      <c r="I25" s="70">
        <f>IF(AND(F25&gt;='Inputs &amp; Outputs'!B$13,F25&lt;'Inputs &amp; Outputs'!B$13+'Inputs &amp; Outputs'!B$19),1,0)</f>
        <v>1</v>
      </c>
      <c r="J25" s="71">
        <f>I25*'Inputs &amp; Outputs'!B$16*'Benefit Calculations'!G25*('Benefit Calculations'!C$4-'Benefit Calculations'!C$5)</f>
        <v>6244.1827377991503</v>
      </c>
      <c r="K25" s="89">
        <f t="shared" si="3"/>
        <v>1.7895901072194604</v>
      </c>
      <c r="L25" s="72">
        <f>K25*'Assumed Values'!$C$8</f>
        <v>13436.242525003709</v>
      </c>
      <c r="M25" s="73">
        <f t="shared" si="0"/>
        <v>3245.0284064268744</v>
      </c>
      <c r="N25" s="88">
        <f>I25*'Inputs &amp; Outputs'!B$16*'Benefit Calculations'!G25*('Benefit Calculations'!D$4-'Benefit Calculations'!D$5)</f>
        <v>3090.9921056189846</v>
      </c>
      <c r="O25" s="89">
        <f t="shared" si="4"/>
        <v>0.88588196822357534</v>
      </c>
      <c r="P25" s="72">
        <f>ABS(O25*'Assumed Values'!$C$7)</f>
        <v>1687.6051494659109</v>
      </c>
      <c r="Q25" s="73">
        <f t="shared" si="1"/>
        <v>407.57872884909392</v>
      </c>
      <c r="T25" s="85">
        <f t="shared" si="5"/>
        <v>1.623487511827779</v>
      </c>
      <c r="U25" s="86">
        <f>T25*'Assumed Values'!$D$8</f>
        <v>0</v>
      </c>
    </row>
    <row r="26" spans="2:21" x14ac:dyDescent="0.25">
      <c r="F26" s="70">
        <f t="shared" si="2"/>
        <v>2040</v>
      </c>
      <c r="G26" s="80">
        <f t="shared" si="6"/>
        <v>69043.511491458936</v>
      </c>
      <c r="H26" s="79">
        <f t="shared" si="8"/>
        <v>4.3411091444107708E-3</v>
      </c>
      <c r="I26" s="70">
        <f>IF(AND(F26&gt;='Inputs &amp; Outputs'!B$13,F26&lt;'Inputs &amp; Outputs'!B$13+'Inputs &amp; Outputs'!B$19),1,0)</f>
        <v>1</v>
      </c>
      <c r="J26" s="71">
        <f>I26*'Inputs &amp; Outputs'!B$16*'Benefit Calculations'!G26*('Benefit Calculations'!C$4-'Benefit Calculations'!C$5)</f>
        <v>6271.2894165815815</v>
      </c>
      <c r="K26" s="89">
        <f t="shared" si="3"/>
        <v>1.7973589131986578</v>
      </c>
      <c r="L26" s="72">
        <f>K26*'Assumed Values'!$C$8</f>
        <v>13494.570720295524</v>
      </c>
      <c r="M26" s="73">
        <f t="shared" si="0"/>
        <v>3045.9022700148475</v>
      </c>
      <c r="N26" s="88">
        <f>I26*'Inputs &amp; Outputs'!B$16*'Benefit Calculations'!G26*('Benefit Calculations'!D$4-'Benefit Calculations'!D$5)</f>
        <v>3104.4104397139886</v>
      </c>
      <c r="O26" s="89">
        <f t="shared" si="4"/>
        <v>0.88972767853669932</v>
      </c>
      <c r="P26" s="72">
        <f>ABS(O26*'Assumed Values'!$C$7)</f>
        <v>1694.9312276124122</v>
      </c>
      <c r="Q26" s="73">
        <f t="shared" si="1"/>
        <v>382.56829214576459</v>
      </c>
      <c r="T26" s="85">
        <f t="shared" si="5"/>
        <v>1.6305352483112112</v>
      </c>
      <c r="U26" s="86">
        <f>T26*'Assumed Values'!$D$8</f>
        <v>0</v>
      </c>
    </row>
    <row r="27" spans="2:21" x14ac:dyDescent="0.25">
      <c r="F27" s="70">
        <f t="shared" si="2"/>
        <v>2041</v>
      </c>
      <c r="G27" s="80">
        <f t="shared" si="6"/>
        <v>69343.236910556734</v>
      </c>
      <c r="H27" s="79">
        <f t="shared" si="8"/>
        <v>4.3411091444107708E-3</v>
      </c>
      <c r="I27" s="70">
        <f>IF(AND(F27&gt;='Inputs &amp; Outputs'!B$13,F27&lt;'Inputs &amp; Outputs'!B$13+'Inputs &amp; Outputs'!B$19),1,0)</f>
        <v>1</v>
      </c>
      <c r="J27" s="71">
        <f>I27*'Inputs &amp; Outputs'!B$16*'Benefit Calculations'!G27*('Benefit Calculations'!C$4-'Benefit Calculations'!C$5)</f>
        <v>6298.5137684151496</v>
      </c>
      <c r="K27" s="89">
        <f t="shared" si="3"/>
        <v>1.8051614444125326</v>
      </c>
      <c r="L27" s="72">
        <f>K27*'Assumed Values'!$C$8</f>
        <v>13553.152124649294</v>
      </c>
      <c r="M27" s="73">
        <f t="shared" si="0"/>
        <v>2858.9952001983083</v>
      </c>
      <c r="N27" s="88">
        <f>I27*'Inputs &amp; Outputs'!B$16*'Benefit Calculations'!G27*('Benefit Calculations'!D$4-'Benefit Calculations'!D$5)</f>
        <v>3117.887024261835</v>
      </c>
      <c r="O27" s="89">
        <f t="shared" si="4"/>
        <v>0.89359008349803026</v>
      </c>
      <c r="P27" s="72">
        <f>ABS(O27*'Assumed Values'!$C$7)</f>
        <v>1702.2891090637477</v>
      </c>
      <c r="Q27" s="73">
        <f t="shared" si="1"/>
        <v>359.09258210949542</v>
      </c>
      <c r="T27" s="85">
        <f t="shared" si="5"/>
        <v>1.6376135797879388</v>
      </c>
      <c r="U27" s="86">
        <f>T27*'Assumed Values'!$D$8</f>
        <v>0</v>
      </c>
    </row>
    <row r="28" spans="2:21" x14ac:dyDescent="0.25">
      <c r="F28" s="70">
        <f t="shared" si="2"/>
        <v>2042</v>
      </c>
      <c r="G28" s="80">
        <f t="shared" si="6"/>
        <v>69644.263470412188</v>
      </c>
      <c r="H28" s="79">
        <f t="shared" si="8"/>
        <v>4.3411091444107708E-3</v>
      </c>
      <c r="I28" s="70">
        <f>IF(AND(F28&gt;='Inputs &amp; Outputs'!B$13,F28&lt;'Inputs &amp; Outputs'!B$13+'Inputs &amp; Outputs'!B$19),1,0)</f>
        <v>1</v>
      </c>
      <c r="J28" s="71">
        <f>I28*'Inputs &amp; Outputs'!B$16*'Benefit Calculations'!G28*('Benefit Calculations'!C$4-'Benefit Calculations'!C$5)</f>
        <v>6325.8563041314137</v>
      </c>
      <c r="K28" s="89">
        <f t="shared" si="3"/>
        <v>1.8129978472660095</v>
      </c>
      <c r="L28" s="72">
        <f>K28*'Assumed Values'!$C$8</f>
        <v>13611.9878372732</v>
      </c>
      <c r="M28" s="73">
        <f t="shared" si="0"/>
        <v>2683.5573929025381</v>
      </c>
      <c r="N28" s="88">
        <f>I28*'Inputs &amp; Outputs'!B$16*'Benefit Calculations'!G28*('Benefit Calculations'!D$4-'Benefit Calculations'!D$5)</f>
        <v>3131.4221121340975</v>
      </c>
      <c r="O28" s="89">
        <f t="shared" si="4"/>
        <v>0.89746925558085822</v>
      </c>
      <c r="P28" s="72">
        <f>ABS(O28*'Assumed Values'!$C$7)</f>
        <v>1709.6789318815349</v>
      </c>
      <c r="Q28" s="73">
        <f t="shared" si="1"/>
        <v>337.05742261811309</v>
      </c>
      <c r="T28" s="85">
        <f t="shared" si="5"/>
        <v>1.6447226390741674</v>
      </c>
      <c r="U28" s="86">
        <f>T28*'Assumed Values'!$D$8</f>
        <v>0</v>
      </c>
    </row>
    <row r="29" spans="2:21" x14ac:dyDescent="0.25">
      <c r="F29" s="70">
        <f t="shared" si="2"/>
        <v>2043</v>
      </c>
      <c r="G29" s="80">
        <f t="shared" si="6"/>
        <v>69946.596819419341</v>
      </c>
      <c r="H29" s="79">
        <f t="shared" si="8"/>
        <v>4.3411091444107708E-3</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70250.242630492532</v>
      </c>
      <c r="H30" s="79">
        <f t="shared" si="8"/>
        <v>4.3411091444107708E-3</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72100</v>
      </c>
      <c r="H31" s="79">
        <f t="shared" si="8"/>
        <v>4.3411091444107708E-3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72412.99396931201</v>
      </c>
      <c r="H32" s="79">
        <f t="shared" si="8"/>
        <v>4.3411091444107708E-3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72727.346679606359</v>
      </c>
      <c r="H33" s="79">
        <f t="shared" si="8"/>
        <v>4.3411091444107708E-3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73043.064029325935</v>
      </c>
      <c r="H34" s="79">
        <f t="shared" si="8"/>
        <v>4.3411091444107708E-3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73360.151942519427</v>
      </c>
      <c r="H35" s="79">
        <f t="shared" si="8"/>
        <v>4.3411091444107708E-3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73678.616368952469</v>
      </c>
      <c r="H36" s="79">
        <f t="shared" si="8"/>
        <v>4.3411091444107708E-3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121338.05062041213</v>
      </c>
      <c r="K37" s="71">
        <f t="shared" ref="K37:Q37" si="9">SUM(K4:K36)</f>
        <v>34.775627834383272</v>
      </c>
      <c r="L37" s="74">
        <f t="shared" si="9"/>
        <v>261095.4137805496</v>
      </c>
      <c r="M37" s="75">
        <f t="shared" si="9"/>
        <v>104439.92132851853</v>
      </c>
      <c r="N37" s="88">
        <f t="shared" si="9"/>
        <v>60064.698989108067</v>
      </c>
      <c r="O37" s="88">
        <f t="shared" si="9"/>
        <v>17.214613283708815</v>
      </c>
      <c r="P37" s="76">
        <f t="shared" si="9"/>
        <v>32793.838305465288</v>
      </c>
      <c r="Q37" s="75">
        <f t="shared" si="9"/>
        <v>13117.755854423584</v>
      </c>
      <c r="T37" s="85">
        <f>SUM(T4:T36)</f>
        <v>31.547893161307154</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600-000000000000}"/>
  </hyperlinks>
  <pageMargins left="0.25" right="0.25" top="0.75" bottom="0.75" header="0.3" footer="0.3"/>
  <pageSetup scale="93"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1"/>
  </sheetPr>
  <dimension ref="A1:N37"/>
  <sheetViews>
    <sheetView topLeftCell="A16"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4" t="s">
        <v>118</v>
      </c>
      <c r="B1" s="124"/>
      <c r="C1" s="124"/>
      <c r="D1" s="124"/>
      <c r="E1" s="124"/>
      <c r="F1" s="124"/>
      <c r="G1" s="124"/>
      <c r="H1" s="124"/>
      <c r="I1" s="124"/>
      <c r="J1" s="124"/>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4" t="s">
        <v>118</v>
      </c>
      <c r="B1" s="124"/>
      <c r="C1" s="124"/>
      <c r="D1" s="124"/>
      <c r="E1" s="124"/>
      <c r="F1" s="124"/>
      <c r="G1" s="124"/>
      <c r="H1" s="124"/>
      <c r="I1" s="124"/>
      <c r="J1" s="124"/>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Instructions</vt:lpstr>
      <vt:lpstr>ITS Delay Worksheet</vt:lpstr>
      <vt:lpstr>Emissions Reduction Worksheet</vt:lpstr>
      <vt:lpstr>Inputs &amp; Outputs</vt:lpstr>
      <vt:lpstr>Documentation</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2018-10-30T21:09:15Z</dcterms:modified>
</cp:coreProperties>
</file>